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L28" i="1"/>
  <c r="K28"/>
  <c r="I28"/>
  <c r="H28"/>
  <c r="F28"/>
  <c r="E28"/>
  <c r="L27"/>
  <c r="K27" s="1"/>
  <c r="L26"/>
  <c r="K26" s="1"/>
  <c r="L25"/>
  <c r="K25" s="1"/>
  <c r="I27"/>
  <c r="H27" s="1"/>
  <c r="H26"/>
  <c r="H25"/>
  <c r="L24"/>
  <c r="K24" s="1"/>
  <c r="L23"/>
  <c r="K23" s="1"/>
  <c r="L22"/>
  <c r="K22" s="1"/>
  <c r="I24"/>
  <c r="H24" s="1"/>
  <c r="H23"/>
  <c r="H22"/>
  <c r="E26"/>
  <c r="E25"/>
  <c r="F27"/>
  <c r="E27" s="1"/>
  <c r="E23"/>
  <c r="E22"/>
  <c r="F24"/>
  <c r="E24" s="1"/>
  <c r="K21"/>
  <c r="L21"/>
  <c r="K20"/>
  <c r="K19"/>
  <c r="L20"/>
  <c r="L19"/>
  <c r="I21"/>
  <c r="H21" s="1"/>
  <c r="H19"/>
  <c r="H20"/>
  <c r="E21"/>
  <c r="E20"/>
  <c r="E19"/>
  <c r="F21"/>
  <c r="K18"/>
  <c r="K17"/>
  <c r="K16"/>
  <c r="K15"/>
  <c r="K14"/>
  <c r="K13"/>
  <c r="K12"/>
  <c r="L18"/>
  <c r="L17"/>
  <c r="L16"/>
  <c r="L15"/>
  <c r="L14"/>
  <c r="L13"/>
  <c r="L12"/>
  <c r="K11"/>
  <c r="L11"/>
  <c r="H17"/>
  <c r="H16"/>
  <c r="H15"/>
  <c r="H14"/>
  <c r="H13"/>
  <c r="H12"/>
  <c r="I11"/>
  <c r="I18" s="1"/>
  <c r="H18" s="1"/>
  <c r="E18"/>
  <c r="F18"/>
  <c r="E17"/>
  <c r="E16"/>
  <c r="E11"/>
  <c r="E12"/>
  <c r="F11"/>
  <c r="E15"/>
  <c r="E14"/>
  <c r="E13"/>
  <c r="H11" l="1"/>
</calcChain>
</file>

<file path=xl/sharedStrings.xml><?xml version="1.0" encoding="utf-8"?>
<sst xmlns="http://schemas.openxmlformats.org/spreadsheetml/2006/main" count="74" uniqueCount="39">
  <si>
    <t>Исполнитель</t>
  </si>
  <si>
    <t>Главный распорядитель бюджетных средств</t>
  </si>
  <si>
    <t>всего</t>
  </si>
  <si>
    <t>за счет иных источников</t>
  </si>
  <si>
    <t>№ п/п</t>
  </si>
  <si>
    <t>Наименование мероприятия,                 № подпункта по Программе</t>
  </si>
  <si>
    <t>План по Программе (тыс.руб.), информация указывается в целом по Программе и по каждому финансовому году</t>
  </si>
  <si>
    <t>за счет средств бюджета городского округа</t>
  </si>
  <si>
    <t>Факт по Программе (тыс.руб.), информация указывается в целом по Программе и по каждому финансовому году</t>
  </si>
  <si>
    <t>Эффективность финансовых расходов (факт/план x 100)</t>
  </si>
  <si>
    <r>
      <rPr>
        <b/>
        <sz val="10"/>
        <color theme="1"/>
        <rFont val="Times New Roman"/>
        <family val="1"/>
        <charset val="204"/>
      </rPr>
      <t>Муниципальная программа "Повышение эффективности бюджетных расходов в</t>
    </r>
    <r>
      <rPr>
        <sz val="10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>городском округе Кинель на 2012-2015 годы", утв. постановлением администрации городского округа Кинель от 18.06.2012 № 1775</t>
    </r>
    <r>
      <rPr>
        <sz val="10"/>
        <color theme="1"/>
        <rFont val="Times New Roman"/>
        <family val="1"/>
        <charset val="204"/>
      </rPr>
      <t xml:space="preserve"> (в ред.от 12.11.2012 № 3490, 26.09.2013 № 2809, 30.09.2013 № 2883, 28.11.2013 № 3513, 13.12.2013 № 3670, 02.04.2014 № 1088, 29.07.2014 № 2369, 03.10.2014 № 3088, 26.12.2014 № 4206, 12.03.2015 № 918, 10.07.2015 № 2156, 22.09.2015 № 2997, 17.12.2015 № 3943)</t>
    </r>
  </si>
  <si>
    <t>1.</t>
  </si>
  <si>
    <t>1.7 Повышение квалификации сотрудников структурных подразделений администрации (не менее 5 ежегодно),                       в том числе</t>
  </si>
  <si>
    <t>КУМИ</t>
  </si>
  <si>
    <t xml:space="preserve">Управление финансами </t>
  </si>
  <si>
    <t>Управление экономического развития, инвестиций и потребительского рынка</t>
  </si>
  <si>
    <t>Управление архитектуры и градостроительства</t>
  </si>
  <si>
    <t>2.</t>
  </si>
  <si>
    <t>3.2 Проведение оценочных работ для выставления на торги права аренды, продажи земельных участков и муниципального имущества</t>
  </si>
  <si>
    <t>3.</t>
  </si>
  <si>
    <t>3.3 Проведение работ по межеванию земель, в том числе под объектами бюджетной сферы</t>
  </si>
  <si>
    <t>Итого за 2012 год:</t>
  </si>
  <si>
    <t>Структурные подразделения администрации городского округа Кинель</t>
  </si>
  <si>
    <t>Администрация городского округа Кинель</t>
  </si>
  <si>
    <t>4.</t>
  </si>
  <si>
    <t>5.</t>
  </si>
  <si>
    <t>Итого за 2013 год:</t>
  </si>
  <si>
    <t>6.</t>
  </si>
  <si>
    <t>7.</t>
  </si>
  <si>
    <t>Итого за 2014 год:</t>
  </si>
  <si>
    <t>8.</t>
  </si>
  <si>
    <t>9.</t>
  </si>
  <si>
    <t>Итого за 2015 год:</t>
  </si>
  <si>
    <t>ВСЕГО ПО ПРОГРАММЕ:</t>
  </si>
  <si>
    <t xml:space="preserve">Утверждено постановлением </t>
  </si>
  <si>
    <t>администрации городского округа Кинель</t>
  </si>
  <si>
    <t>ОТЧЕТ ОБ ИСПОЛНЕНИИ МУНИЦИПАЛЬНОЙ ПРОГРАММЫ ГОРОДСКОГО ОКРУГА КИНЕЛЬ ЗА 2012 - 2015 ГОДЫ.</t>
  </si>
  <si>
    <t xml:space="preserve">от 14.03.2016г. </t>
  </si>
  <si>
    <t>№ 892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</si>
</sst>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view="pageBreakPreview" topLeftCell="D1" zoomScale="90" zoomScaleNormal="100" zoomScaleSheetLayoutView="90" workbookViewId="0">
      <selection activeCell="P8" sqref="P8"/>
    </sheetView>
  </sheetViews>
  <sheetFormatPr defaultRowHeight="15"/>
  <cols>
    <col min="1" max="1" width="3.5703125" customWidth="1"/>
    <col min="2" max="4" width="25.7109375" customWidth="1"/>
    <col min="5" max="5" width="9.5703125" customWidth="1"/>
    <col min="6" max="6" width="10" customWidth="1"/>
    <col min="7" max="7" width="8.7109375" customWidth="1"/>
    <col min="8" max="9" width="9.5703125" customWidth="1"/>
    <col min="10" max="10" width="8.7109375" customWidth="1"/>
    <col min="11" max="12" width="9.5703125" customWidth="1"/>
    <col min="13" max="13" width="8.7109375" customWidth="1"/>
  </cols>
  <sheetData>
    <row r="1" spans="1:13">
      <c r="I1" s="13" t="s">
        <v>34</v>
      </c>
      <c r="J1" s="13"/>
      <c r="K1" s="13"/>
      <c r="L1" s="13"/>
      <c r="M1" s="13"/>
    </row>
    <row r="2" spans="1:13">
      <c r="I2" s="13" t="s">
        <v>35</v>
      </c>
      <c r="J2" s="13"/>
      <c r="K2" s="13"/>
      <c r="L2" s="13"/>
      <c r="M2" s="13"/>
    </row>
    <row r="3" spans="1:13">
      <c r="I3" s="12" t="s">
        <v>37</v>
      </c>
      <c r="J3" s="11"/>
      <c r="K3" s="12" t="s">
        <v>38</v>
      </c>
      <c r="L3" s="11"/>
      <c r="M3" s="11"/>
    </row>
    <row r="4" spans="1:13">
      <c r="I4" s="11"/>
      <c r="J4" s="11"/>
      <c r="K4" s="11"/>
      <c r="L4" s="11"/>
      <c r="M4" s="11"/>
    </row>
    <row r="5" spans="1:13">
      <c r="I5" s="11"/>
      <c r="J5" s="11"/>
      <c r="K5" s="11"/>
      <c r="L5" s="11"/>
      <c r="M5" s="11"/>
    </row>
    <row r="6" spans="1:13">
      <c r="A6" s="14" t="s">
        <v>36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 ht="53.25" customHeight="1">
      <c r="A7" s="16" t="s">
        <v>10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1:13" ht="62.25" customHeight="1">
      <c r="A8" s="18" t="s">
        <v>4</v>
      </c>
      <c r="B8" s="18" t="s">
        <v>5</v>
      </c>
      <c r="C8" s="18" t="s">
        <v>1</v>
      </c>
      <c r="D8" s="18" t="s">
        <v>0</v>
      </c>
      <c r="E8" s="15" t="s">
        <v>6</v>
      </c>
      <c r="F8" s="15"/>
      <c r="G8" s="15"/>
      <c r="H8" s="15" t="s">
        <v>8</v>
      </c>
      <c r="I8" s="15"/>
      <c r="J8" s="15"/>
      <c r="K8" s="15" t="s">
        <v>9</v>
      </c>
      <c r="L8" s="15"/>
      <c r="M8" s="15"/>
    </row>
    <row r="9" spans="1:13" ht="71.25" customHeight="1">
      <c r="A9" s="19"/>
      <c r="B9" s="19"/>
      <c r="C9" s="19"/>
      <c r="D9" s="19"/>
      <c r="E9" s="1" t="s">
        <v>2</v>
      </c>
      <c r="F9" s="2" t="s">
        <v>7</v>
      </c>
      <c r="G9" s="1" t="s">
        <v>3</v>
      </c>
      <c r="H9" s="1" t="s">
        <v>2</v>
      </c>
      <c r="I9" s="2" t="s">
        <v>7</v>
      </c>
      <c r="J9" s="1" t="s">
        <v>3</v>
      </c>
      <c r="K9" s="2" t="s">
        <v>2</v>
      </c>
      <c r="L9" s="2" t="s">
        <v>7</v>
      </c>
      <c r="M9" s="2" t="s">
        <v>3</v>
      </c>
    </row>
    <row r="10" spans="1:13">
      <c r="A10" s="1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1">
        <v>7</v>
      </c>
      <c r="H10" s="1">
        <v>8</v>
      </c>
      <c r="I10" s="1">
        <v>9</v>
      </c>
      <c r="J10" s="1">
        <v>10</v>
      </c>
      <c r="K10" s="2">
        <v>11</v>
      </c>
      <c r="L10" s="2">
        <v>12</v>
      </c>
      <c r="M10" s="2">
        <v>13</v>
      </c>
    </row>
    <row r="11" spans="1:13" ht="86.25" customHeight="1">
      <c r="A11" s="5" t="s">
        <v>11</v>
      </c>
      <c r="B11" s="7" t="s">
        <v>12</v>
      </c>
      <c r="C11" s="7"/>
      <c r="D11" s="6" t="s">
        <v>22</v>
      </c>
      <c r="E11" s="3">
        <f t="shared" ref="E11:E18" si="0">F11+G11</f>
        <v>75</v>
      </c>
      <c r="F11" s="3">
        <f>F12+F13+F14+F15</f>
        <v>75</v>
      </c>
      <c r="G11" s="3"/>
      <c r="H11" s="3">
        <f t="shared" ref="H11:H27" si="1">I11+J11</f>
        <v>69</v>
      </c>
      <c r="I11" s="3">
        <f>I12+I13+I14+I15</f>
        <v>69</v>
      </c>
      <c r="J11" s="3"/>
      <c r="K11" s="3">
        <f>L11</f>
        <v>92</v>
      </c>
      <c r="L11" s="3">
        <f>I11/F11*100</f>
        <v>92</v>
      </c>
      <c r="M11" s="3"/>
    </row>
    <row r="12" spans="1:13" ht="26.25" customHeight="1">
      <c r="A12" s="5"/>
      <c r="B12" s="8" t="s">
        <v>13</v>
      </c>
      <c r="C12" s="8" t="s">
        <v>13</v>
      </c>
      <c r="D12" s="8" t="s">
        <v>13</v>
      </c>
      <c r="E12" s="3">
        <f t="shared" si="0"/>
        <v>30</v>
      </c>
      <c r="F12" s="3">
        <v>30</v>
      </c>
      <c r="G12" s="3"/>
      <c r="H12" s="3">
        <f t="shared" si="1"/>
        <v>30</v>
      </c>
      <c r="I12" s="3">
        <v>30</v>
      </c>
      <c r="J12" s="3"/>
      <c r="K12" s="3">
        <f t="shared" ref="K12:K27" si="2">L12</f>
        <v>100</v>
      </c>
      <c r="L12" s="3">
        <f t="shared" ref="L12:L21" si="3">I12/F12*100</f>
        <v>100</v>
      </c>
      <c r="M12" s="3"/>
    </row>
    <row r="13" spans="1:13" ht="34.5" customHeight="1">
      <c r="A13" s="5"/>
      <c r="B13" s="8" t="s">
        <v>14</v>
      </c>
      <c r="C13" s="8" t="s">
        <v>14</v>
      </c>
      <c r="D13" s="8" t="s">
        <v>14</v>
      </c>
      <c r="E13" s="3">
        <f t="shared" si="0"/>
        <v>10</v>
      </c>
      <c r="F13" s="3">
        <v>10</v>
      </c>
      <c r="G13" s="3"/>
      <c r="H13" s="3">
        <f t="shared" si="1"/>
        <v>10</v>
      </c>
      <c r="I13" s="3">
        <v>10</v>
      </c>
      <c r="J13" s="3"/>
      <c r="K13" s="3">
        <f t="shared" si="2"/>
        <v>100</v>
      </c>
      <c r="L13" s="3">
        <f t="shared" si="3"/>
        <v>100</v>
      </c>
      <c r="M13" s="3"/>
    </row>
    <row r="14" spans="1:13" ht="66.75" customHeight="1">
      <c r="A14" s="5"/>
      <c r="B14" s="8" t="s">
        <v>15</v>
      </c>
      <c r="C14" s="8" t="s">
        <v>23</v>
      </c>
      <c r="D14" s="8" t="s">
        <v>15</v>
      </c>
      <c r="E14" s="3">
        <f t="shared" si="0"/>
        <v>15</v>
      </c>
      <c r="F14" s="3">
        <v>15</v>
      </c>
      <c r="G14" s="3"/>
      <c r="H14" s="3">
        <f t="shared" si="1"/>
        <v>15</v>
      </c>
      <c r="I14" s="3">
        <v>15</v>
      </c>
      <c r="J14" s="3"/>
      <c r="K14" s="3">
        <f t="shared" si="2"/>
        <v>100</v>
      </c>
      <c r="L14" s="3">
        <f t="shared" si="3"/>
        <v>100</v>
      </c>
      <c r="M14" s="3"/>
    </row>
    <row r="15" spans="1:13" ht="45.75" customHeight="1">
      <c r="A15" s="5"/>
      <c r="B15" s="8" t="s">
        <v>16</v>
      </c>
      <c r="C15" s="8" t="s">
        <v>16</v>
      </c>
      <c r="D15" s="8" t="s">
        <v>16</v>
      </c>
      <c r="E15" s="3">
        <f t="shared" si="0"/>
        <v>20</v>
      </c>
      <c r="F15" s="3">
        <v>20</v>
      </c>
      <c r="G15" s="3"/>
      <c r="H15" s="3">
        <f t="shared" si="1"/>
        <v>14</v>
      </c>
      <c r="I15" s="3">
        <v>14</v>
      </c>
      <c r="J15" s="3"/>
      <c r="K15" s="3">
        <f t="shared" si="2"/>
        <v>70</v>
      </c>
      <c r="L15" s="3">
        <f t="shared" si="3"/>
        <v>70</v>
      </c>
      <c r="M15" s="3"/>
    </row>
    <row r="16" spans="1:13" ht="75.75" customHeight="1">
      <c r="A16" s="5" t="s">
        <v>17</v>
      </c>
      <c r="B16" s="9" t="s">
        <v>18</v>
      </c>
      <c r="C16" s="8" t="s">
        <v>13</v>
      </c>
      <c r="D16" s="8" t="s">
        <v>13</v>
      </c>
      <c r="E16" s="3">
        <f t="shared" si="0"/>
        <v>1995</v>
      </c>
      <c r="F16" s="3">
        <v>1995</v>
      </c>
      <c r="G16" s="3"/>
      <c r="H16" s="3">
        <f t="shared" si="1"/>
        <v>1988</v>
      </c>
      <c r="I16" s="3">
        <v>1988</v>
      </c>
      <c r="J16" s="3"/>
      <c r="K16" s="3">
        <f t="shared" si="2"/>
        <v>99.649122807017548</v>
      </c>
      <c r="L16" s="3">
        <f t="shared" si="3"/>
        <v>99.649122807017548</v>
      </c>
      <c r="M16" s="3"/>
    </row>
    <row r="17" spans="1:13" ht="56.25" customHeight="1">
      <c r="A17" s="5" t="s">
        <v>19</v>
      </c>
      <c r="B17" s="10" t="s">
        <v>20</v>
      </c>
      <c r="C17" s="8" t="s">
        <v>13</v>
      </c>
      <c r="D17" s="8" t="s">
        <v>13</v>
      </c>
      <c r="E17" s="3">
        <f t="shared" si="0"/>
        <v>1416</v>
      </c>
      <c r="F17" s="3">
        <v>1416</v>
      </c>
      <c r="G17" s="3"/>
      <c r="H17" s="3">
        <f t="shared" si="1"/>
        <v>1272</v>
      </c>
      <c r="I17" s="3">
        <v>1272</v>
      </c>
      <c r="J17" s="3"/>
      <c r="K17" s="3">
        <f t="shared" si="2"/>
        <v>89.830508474576277</v>
      </c>
      <c r="L17" s="3">
        <f t="shared" si="3"/>
        <v>89.830508474576277</v>
      </c>
      <c r="M17" s="3"/>
    </row>
    <row r="18" spans="1:13">
      <c r="A18" s="20" t="s">
        <v>21</v>
      </c>
      <c r="B18" s="21"/>
      <c r="C18" s="21"/>
      <c r="D18" s="22"/>
      <c r="E18" s="4">
        <f t="shared" si="0"/>
        <v>3486</v>
      </c>
      <c r="F18" s="4">
        <f>F11+F16+F17</f>
        <v>3486</v>
      </c>
      <c r="G18" s="4"/>
      <c r="H18" s="4">
        <f t="shared" si="1"/>
        <v>3329</v>
      </c>
      <c r="I18" s="4">
        <f>I11+I16+I17</f>
        <v>3329</v>
      </c>
      <c r="J18" s="4"/>
      <c r="K18" s="4">
        <f t="shared" si="2"/>
        <v>95.496270797475617</v>
      </c>
      <c r="L18" s="4">
        <f t="shared" si="3"/>
        <v>95.496270797475617</v>
      </c>
      <c r="M18" s="4"/>
    </row>
    <row r="19" spans="1:13" ht="63.75">
      <c r="A19" s="5" t="s">
        <v>24</v>
      </c>
      <c r="B19" s="9" t="s">
        <v>18</v>
      </c>
      <c r="C19" s="8" t="s">
        <v>13</v>
      </c>
      <c r="D19" s="8" t="s">
        <v>13</v>
      </c>
      <c r="E19" s="3">
        <f>F19</f>
        <v>2122</v>
      </c>
      <c r="F19" s="3">
        <v>2122</v>
      </c>
      <c r="G19" s="3"/>
      <c r="H19" s="3">
        <f t="shared" si="1"/>
        <v>1903</v>
      </c>
      <c r="I19" s="3">
        <v>1903</v>
      </c>
      <c r="J19" s="3"/>
      <c r="K19" s="3">
        <f t="shared" si="2"/>
        <v>89.67954759660698</v>
      </c>
      <c r="L19" s="3">
        <f t="shared" si="3"/>
        <v>89.67954759660698</v>
      </c>
      <c r="M19" s="3"/>
    </row>
    <row r="20" spans="1:13" ht="51">
      <c r="A20" s="5" t="s">
        <v>25</v>
      </c>
      <c r="B20" s="10" t="s">
        <v>20</v>
      </c>
      <c r="C20" s="8" t="s">
        <v>13</v>
      </c>
      <c r="D20" s="8" t="s">
        <v>13</v>
      </c>
      <c r="E20" s="3">
        <f t="shared" ref="E20:E23" si="4">F20</f>
        <v>2430</v>
      </c>
      <c r="F20" s="3">
        <v>2430</v>
      </c>
      <c r="G20" s="3"/>
      <c r="H20" s="3">
        <f t="shared" si="1"/>
        <v>2389</v>
      </c>
      <c r="I20" s="3">
        <v>2389</v>
      </c>
      <c r="J20" s="3"/>
      <c r="K20" s="3">
        <f t="shared" si="2"/>
        <v>98.312757201646093</v>
      </c>
      <c r="L20" s="3">
        <f t="shared" si="3"/>
        <v>98.312757201646093</v>
      </c>
      <c r="M20" s="3"/>
    </row>
    <row r="21" spans="1:13">
      <c r="A21" s="20" t="s">
        <v>26</v>
      </c>
      <c r="B21" s="21"/>
      <c r="C21" s="21"/>
      <c r="D21" s="22"/>
      <c r="E21" s="4">
        <f t="shared" si="4"/>
        <v>4552</v>
      </c>
      <c r="F21" s="4">
        <f>F19+F20</f>
        <v>4552</v>
      </c>
      <c r="G21" s="4"/>
      <c r="H21" s="4">
        <f t="shared" si="1"/>
        <v>4292</v>
      </c>
      <c r="I21" s="4">
        <f>I19+I20</f>
        <v>4292</v>
      </c>
      <c r="J21" s="4"/>
      <c r="K21" s="4">
        <f t="shared" si="2"/>
        <v>94.288224956063274</v>
      </c>
      <c r="L21" s="4">
        <f t="shared" si="3"/>
        <v>94.288224956063274</v>
      </c>
      <c r="M21" s="4"/>
    </row>
    <row r="22" spans="1:13" ht="63.75">
      <c r="A22" s="5" t="s">
        <v>27</v>
      </c>
      <c r="B22" s="9" t="s">
        <v>18</v>
      </c>
      <c r="C22" s="8" t="s">
        <v>13</v>
      </c>
      <c r="D22" s="8" t="s">
        <v>13</v>
      </c>
      <c r="E22" s="3">
        <f>F22</f>
        <v>3875</v>
      </c>
      <c r="F22" s="3">
        <v>3875</v>
      </c>
      <c r="G22" s="4"/>
      <c r="H22" s="3">
        <f t="shared" si="1"/>
        <v>596</v>
      </c>
      <c r="I22" s="3">
        <v>596</v>
      </c>
      <c r="J22" s="4"/>
      <c r="K22" s="3">
        <f t="shared" si="2"/>
        <v>15.380645161290325</v>
      </c>
      <c r="L22" s="3">
        <f t="shared" ref="L22:L24" si="5">I22/F22*100</f>
        <v>15.380645161290325</v>
      </c>
      <c r="M22" s="4"/>
    </row>
    <row r="23" spans="1:13" ht="51">
      <c r="A23" s="5" t="s">
        <v>28</v>
      </c>
      <c r="B23" s="10" t="s">
        <v>20</v>
      </c>
      <c r="C23" s="8" t="s">
        <v>13</v>
      </c>
      <c r="D23" s="8" t="s">
        <v>13</v>
      </c>
      <c r="E23" s="3">
        <f t="shared" si="4"/>
        <v>4006</v>
      </c>
      <c r="F23" s="3">
        <v>4006</v>
      </c>
      <c r="G23" s="4"/>
      <c r="H23" s="3">
        <f t="shared" si="1"/>
        <v>2729</v>
      </c>
      <c r="I23" s="3">
        <v>2729</v>
      </c>
      <c r="J23" s="4"/>
      <c r="K23" s="3">
        <f t="shared" si="2"/>
        <v>68.1228157763355</v>
      </c>
      <c r="L23" s="3">
        <f t="shared" si="5"/>
        <v>68.1228157763355</v>
      </c>
      <c r="M23" s="4"/>
    </row>
    <row r="24" spans="1:13">
      <c r="A24" s="20" t="s">
        <v>29</v>
      </c>
      <c r="B24" s="21"/>
      <c r="C24" s="21"/>
      <c r="D24" s="22"/>
      <c r="E24" s="4">
        <f t="shared" ref="E24" si="6">F24</f>
        <v>7881</v>
      </c>
      <c r="F24" s="4">
        <f>F22+F23</f>
        <v>7881</v>
      </c>
      <c r="G24" s="4"/>
      <c r="H24" s="4">
        <f t="shared" ref="H24" si="7">I24+J24</f>
        <v>3325</v>
      </c>
      <c r="I24" s="4">
        <f>I22+I23</f>
        <v>3325</v>
      </c>
      <c r="J24" s="4"/>
      <c r="K24" s="4">
        <f t="shared" si="2"/>
        <v>42.190077401345008</v>
      </c>
      <c r="L24" s="4">
        <f t="shared" si="5"/>
        <v>42.190077401345008</v>
      </c>
      <c r="M24" s="4"/>
    </row>
    <row r="25" spans="1:13" ht="63.75">
      <c r="A25" s="5" t="s">
        <v>30</v>
      </c>
      <c r="B25" s="9" t="s">
        <v>18</v>
      </c>
      <c r="C25" s="8" t="s">
        <v>13</v>
      </c>
      <c r="D25" s="8" t="s">
        <v>13</v>
      </c>
      <c r="E25" s="3">
        <f>F25</f>
        <v>5249</v>
      </c>
      <c r="F25" s="3">
        <v>5249</v>
      </c>
      <c r="G25" s="4"/>
      <c r="H25" s="3">
        <f t="shared" si="1"/>
        <v>838</v>
      </c>
      <c r="I25" s="3">
        <v>838</v>
      </c>
      <c r="J25" s="3"/>
      <c r="K25" s="3">
        <f t="shared" si="2"/>
        <v>15.964945703943609</v>
      </c>
      <c r="L25" s="3">
        <f t="shared" ref="L25:L27" si="8">I25/F25*100</f>
        <v>15.964945703943609</v>
      </c>
      <c r="M25" s="3"/>
    </row>
    <row r="26" spans="1:13" ht="51">
      <c r="A26" s="5" t="s">
        <v>31</v>
      </c>
      <c r="B26" s="10" t="s">
        <v>20</v>
      </c>
      <c r="C26" s="8" t="s">
        <v>13</v>
      </c>
      <c r="D26" s="8" t="s">
        <v>13</v>
      </c>
      <c r="E26" s="3">
        <f t="shared" ref="E26" si="9">F26</f>
        <v>2303</v>
      </c>
      <c r="F26" s="3">
        <v>2303</v>
      </c>
      <c r="G26" s="4"/>
      <c r="H26" s="3">
        <f t="shared" si="1"/>
        <v>244</v>
      </c>
      <c r="I26" s="3">
        <v>244</v>
      </c>
      <c r="J26" s="3"/>
      <c r="K26" s="3">
        <f t="shared" si="2"/>
        <v>10.594876248371689</v>
      </c>
      <c r="L26" s="3">
        <f t="shared" si="8"/>
        <v>10.594876248371689</v>
      </c>
      <c r="M26" s="3"/>
    </row>
    <row r="27" spans="1:13">
      <c r="A27" s="20" t="s">
        <v>32</v>
      </c>
      <c r="B27" s="21"/>
      <c r="C27" s="21"/>
      <c r="D27" s="22"/>
      <c r="E27" s="4">
        <f t="shared" ref="E27" si="10">F27</f>
        <v>7552</v>
      </c>
      <c r="F27" s="4">
        <f>F25+F26</f>
        <v>7552</v>
      </c>
      <c r="G27" s="4"/>
      <c r="H27" s="4">
        <f t="shared" si="1"/>
        <v>1082</v>
      </c>
      <c r="I27" s="4">
        <f>I25+I26</f>
        <v>1082</v>
      </c>
      <c r="J27" s="4"/>
      <c r="K27" s="4">
        <f t="shared" si="2"/>
        <v>14.327330508474576</v>
      </c>
      <c r="L27" s="4">
        <f t="shared" si="8"/>
        <v>14.327330508474576</v>
      </c>
      <c r="M27" s="4"/>
    </row>
    <row r="28" spans="1:13">
      <c r="A28" s="20" t="s">
        <v>33</v>
      </c>
      <c r="B28" s="21"/>
      <c r="C28" s="21"/>
      <c r="D28" s="22"/>
      <c r="E28" s="4">
        <f>E18+E21+E27+E24</f>
        <v>23471</v>
      </c>
      <c r="F28" s="4">
        <f>F18+F21+F27+F24</f>
        <v>23471</v>
      </c>
      <c r="G28" s="4"/>
      <c r="H28" s="4">
        <f t="shared" ref="H28:I28" si="11">H18+H21+H27+H24</f>
        <v>12028</v>
      </c>
      <c r="I28" s="4">
        <f t="shared" si="11"/>
        <v>12028</v>
      </c>
      <c r="J28" s="4"/>
      <c r="K28" s="4">
        <f>H28/E28*100</f>
        <v>51.246218738017127</v>
      </c>
      <c r="L28" s="4">
        <f>I28/F28*100</f>
        <v>51.246218738017127</v>
      </c>
      <c r="M28" s="4"/>
    </row>
  </sheetData>
  <mergeCells count="16">
    <mergeCell ref="A28:D28"/>
    <mergeCell ref="A18:D18"/>
    <mergeCell ref="A21:D21"/>
    <mergeCell ref="A24:D24"/>
    <mergeCell ref="A27:D27"/>
    <mergeCell ref="I1:M1"/>
    <mergeCell ref="I2:M2"/>
    <mergeCell ref="A6:M6"/>
    <mergeCell ref="K8:M8"/>
    <mergeCell ref="A7:M7"/>
    <mergeCell ref="E8:G8"/>
    <mergeCell ref="H8:J8"/>
    <mergeCell ref="A8:A9"/>
    <mergeCell ref="B8:B9"/>
    <mergeCell ref="C8:C9"/>
    <mergeCell ref="D8:D9"/>
  </mergeCells>
  <pageMargins left="0.70866141732283472" right="0.70866141732283472" top="0.74803149606299213" bottom="0.74803149606299213" header="0.31496062992125984" footer="0.31496062992125984"/>
  <pageSetup paperSize="9" scale="7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2016-03-15T10:40:48Z</dcterms:modified>
</cp:coreProperties>
</file>